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12" sheetId="1" r:id="rId1"/>
  </sheets>
  <externalReferences>
    <externalReference r:id="rId2"/>
  </externalReferences>
  <definedNames>
    <definedName name="Z_6E36EA37_049E_4FAE_B719_2847CD16F858_.wvu.Cols" localSheetId="0" hidden="1">Рост.12!$F:$H,Рост.12!$L:$O</definedName>
    <definedName name="Z_6E36EA37_049E_4FAE_B719_2847CD16F858_.wvu.Rows" localSheetId="0" hidden="1">Рост.12!$42:$45</definedName>
    <definedName name="Z_73C0D023_21BD_4441_8EFA_957546C15799_.wvu.Cols" localSheetId="0" hidden="1">Рост.12!$F:$H,Рост.12!$L:$O</definedName>
    <definedName name="Z_73C0D023_21BD_4441_8EFA_957546C15799_.wvu.Rows" localSheetId="0" hidden="1">Рост.12!$42:$45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M25" s="1"/>
  <c r="M50" s="1"/>
  <c r="M54" s="1"/>
  <c r="M57" s="1"/>
  <c r="F27"/>
  <c r="F26"/>
  <c r="F50" s="1"/>
  <c r="N25"/>
  <c r="N50" s="1"/>
  <c r="N54" s="1"/>
  <c r="N57" s="1"/>
  <c r="L25"/>
  <c r="L50" s="1"/>
  <c r="L54" s="1"/>
  <c r="L57" s="1"/>
  <c r="G24"/>
  <c r="I56"/>
  <c r="E3"/>
  <c r="G49" l="1"/>
  <c r="F54"/>
  <c r="F57" s="1"/>
  <c r="I25"/>
  <c r="I32"/>
  <c r="I39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I50"/>
  <c r="H27"/>
  <c r="H26" s="1"/>
  <c r="H50" s="1"/>
  <c r="I54" l="1"/>
  <c r="I57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<sst xmlns="http://schemas.openxmlformats.org/spreadsheetml/2006/main" count="64" uniqueCount="53">
  <si>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ул.Ростовская,12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</si>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</sst>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6" workbookViewId="0">
      <selection activeCell="I38" sqref="I38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6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7958.3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7958.3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1963702.7</v>
      </c>
      <c r="F10" s="25"/>
      <c r="G10" s="23"/>
      <c r="H10" s="23"/>
      <c r="I10" s="25">
        <v>1647389.42</v>
      </c>
      <c r="J10" s="26">
        <v>442900.39</v>
      </c>
    </row>
    <row r="11" spans="1:10" ht="14.45" customHeight="1">
      <c r="A11" s="93" t="s">
        <v>14</v>
      </c>
      <c r="B11" s="94"/>
      <c r="C11" s="94"/>
      <c r="D11" s="95"/>
      <c r="E11" s="25">
        <v>932045.33</v>
      </c>
      <c r="F11" s="25"/>
      <c r="G11" s="23"/>
      <c r="H11" s="23"/>
      <c r="I11" s="25">
        <v>909594.07</v>
      </c>
      <c r="J11" s="26">
        <v>196288.84</v>
      </c>
    </row>
    <row r="12" spans="1:10" ht="13.9" customHeight="1">
      <c r="A12" s="93" t="s">
        <v>15</v>
      </c>
      <c r="B12" s="94"/>
      <c r="C12" s="94"/>
      <c r="D12" s="95"/>
      <c r="E12" s="25">
        <v>280152.49</v>
      </c>
      <c r="F12" s="25"/>
      <c r="G12" s="23"/>
      <c r="H12" s="23"/>
      <c r="I12" s="25">
        <v>278507.2</v>
      </c>
      <c r="J12" s="26">
        <v>61425.77</v>
      </c>
    </row>
    <row r="13" spans="1:10" ht="15.75" customHeight="1">
      <c r="A13" s="93" t="s">
        <v>16</v>
      </c>
      <c r="B13" s="94"/>
      <c r="C13" s="94"/>
      <c r="D13" s="95"/>
      <c r="E13" s="25">
        <v>244291.1</v>
      </c>
      <c r="F13" s="25"/>
      <c r="G13" s="23"/>
      <c r="H13" s="23"/>
      <c r="I13" s="25">
        <v>241356.86</v>
      </c>
      <c r="J13" s="26">
        <v>52662.82</v>
      </c>
    </row>
    <row r="14" spans="1:10" ht="14.45" customHeight="1">
      <c r="A14" s="86" t="s">
        <v>17</v>
      </c>
      <c r="B14" s="86"/>
      <c r="C14" s="86"/>
      <c r="D14" s="86"/>
      <c r="E14" s="25">
        <v>916786.99</v>
      </c>
      <c r="F14" s="25"/>
      <c r="G14" s="23"/>
      <c r="H14" s="23"/>
      <c r="I14" s="25">
        <v>894355.68</v>
      </c>
      <c r="J14" s="26">
        <v>120657.77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7.25" customHeight="1">
      <c r="A16" s="99" t="s">
        <v>19</v>
      </c>
      <c r="B16" s="100"/>
      <c r="C16" s="100"/>
      <c r="D16" s="101"/>
      <c r="E16" s="25">
        <v>1429001.71</v>
      </c>
      <c r="F16" s="25"/>
      <c r="G16" s="23"/>
      <c r="H16" s="23"/>
      <c r="I16" s="25">
        <v>1402410.64</v>
      </c>
      <c r="J16" s="26">
        <v>304019.43</v>
      </c>
    </row>
    <row r="17" spans="1:15" ht="15.75">
      <c r="A17" s="86" t="s">
        <v>20</v>
      </c>
      <c r="B17" s="86"/>
      <c r="C17" s="86"/>
      <c r="D17" s="86"/>
      <c r="E17" s="25">
        <v>126058.42</v>
      </c>
      <c r="F17" s="25"/>
      <c r="G17" s="23"/>
      <c r="H17" s="23"/>
      <c r="I17" s="25">
        <v>123705.77</v>
      </c>
      <c r="J17" s="26">
        <v>27581.71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250209.36</v>
      </c>
      <c r="F19" s="25"/>
      <c r="G19" s="23"/>
      <c r="H19" s="23"/>
      <c r="I19" s="25">
        <v>245347.65</v>
      </c>
      <c r="J19" s="26">
        <v>54326.18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543669.92000000004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66732.12</v>
      </c>
      <c r="L25" s="71">
        <f>SUM(L27:L31)</f>
        <v>125383.61</v>
      </c>
      <c r="M25" s="71">
        <f t="shared" ref="M25:O25" si="0">SUM(M27:M31)</f>
        <v>147952.65979999999</v>
      </c>
      <c r="N25" s="71">
        <f t="shared" si="0"/>
        <v>0</v>
      </c>
      <c r="O25" s="71">
        <f t="shared" si="0"/>
        <v>0</v>
      </c>
    </row>
    <row r="26" spans="1:15" ht="35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16160.54</v>
      </c>
      <c r="L27" s="41">
        <v>2917.61</v>
      </c>
      <c r="M27" s="41">
        <f t="shared" ref="M27:M31" si="3">L27*118%</f>
        <v>3442.7797999999998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4855.91</v>
      </c>
      <c r="L28" s="41">
        <v>876.35</v>
      </c>
      <c r="M28" s="41">
        <f t="shared" si="3"/>
        <v>1034.0930000000001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15055.8</v>
      </c>
      <c r="L29" s="41">
        <v>2380.7399999999998</v>
      </c>
      <c r="M29" s="41">
        <f t="shared" si="3"/>
        <v>2809.2731999999996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85111.38</v>
      </c>
      <c r="M30" s="41">
        <f t="shared" si="3"/>
        <v>100431.4284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30659.87</v>
      </c>
      <c r="L31" s="41">
        <v>34097.53</v>
      </c>
      <c r="M31" s="41">
        <f t="shared" si="3"/>
        <v>40235.085399999996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304950.77999999997</v>
      </c>
      <c r="L32" s="71">
        <f>SUM(L34:L38)</f>
        <v>72887.67</v>
      </c>
      <c r="M32" s="71">
        <f t="shared" ref="M32:O32" si="6">SUM(M34:M38)</f>
        <v>86007.450599999996</v>
      </c>
      <c r="N32" s="71">
        <f t="shared" si="6"/>
        <v>102032.94</v>
      </c>
      <c r="O32" s="71">
        <f t="shared" si="6"/>
        <v>102683.91015719999</v>
      </c>
    </row>
    <row r="33" spans="1:15" ht="42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152244.51999999999</v>
      </c>
      <c r="L34" s="41">
        <v>24249.38</v>
      </c>
      <c r="M34" s="41">
        <f t="shared" ref="M34:M38" si="7">L34*118%</f>
        <v>28614.268400000001</v>
      </c>
      <c r="N34" s="41">
        <v>63480.3</v>
      </c>
      <c r="O34" s="41">
        <f t="shared" ref="O34:O38" si="8">N34*$O$23</f>
        <v>63885.304314000008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37234.639999999999</v>
      </c>
      <c r="L35" s="41">
        <v>7302.08</v>
      </c>
      <c r="M35" s="41">
        <f t="shared" si="7"/>
        <v>8616.4543999999987</v>
      </c>
      <c r="N35" s="41">
        <v>12740.71</v>
      </c>
      <c r="O35" s="41">
        <f t="shared" si="8"/>
        <v>12821.995729799999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23348.43</v>
      </c>
      <c r="L36" s="41">
        <v>1272.33</v>
      </c>
      <c r="M36" s="41">
        <f t="shared" si="7"/>
        <v>1501.3493999999998</v>
      </c>
      <c r="N36" s="41">
        <v>14831.72</v>
      </c>
      <c r="O36" s="41">
        <f>N36*$O$23</f>
        <v>14926.346373599999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5970.85+886.83+7800</f>
        <v>14657.68</v>
      </c>
      <c r="L37" s="41">
        <v>13470.04</v>
      </c>
      <c r="M37" s="41">
        <f t="shared" si="7"/>
        <v>15894.647199999999</v>
      </c>
      <c r="N37" s="42">
        <v>0</v>
      </c>
      <c r="O37" s="41">
        <f t="shared" si="8"/>
        <v>0</v>
      </c>
    </row>
    <row r="38" spans="1:15" ht="42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77465.509999999995</v>
      </c>
      <c r="L38" s="41">
        <v>26593.84</v>
      </c>
      <c r="M38" s="41">
        <f t="shared" si="7"/>
        <v>31380.731199999998</v>
      </c>
      <c r="N38" s="41">
        <v>10980.21</v>
      </c>
      <c r="O38" s="41">
        <f t="shared" si="8"/>
        <v>11050.263739799999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338171.75</v>
      </c>
      <c r="L39" s="45">
        <f>SUM(L40:L48)</f>
        <v>16032</v>
      </c>
      <c r="M39" s="45">
        <f t="shared" ref="M39:O39" si="10">SUM(M40:M48)</f>
        <v>18917.759999999998</v>
      </c>
      <c r="N39" s="45">
        <f t="shared" si="10"/>
        <v>312265.96000000002</v>
      </c>
      <c r="O39" s="45">
        <f t="shared" si="10"/>
        <v>314258.21682480001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242846.03</v>
      </c>
      <c r="L40" s="41">
        <v>866.17</v>
      </c>
      <c r="M40" s="41">
        <f t="shared" ref="M40:M48" si="11">L40*118%</f>
        <v>1022.0805999999999</v>
      </c>
      <c r="N40" s="41">
        <v>230874.02</v>
      </c>
      <c r="O40" s="41">
        <f t="shared" ref="O40:O47" si="12">N40*$O$23</f>
        <v>232346.99624760001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48840.59</v>
      </c>
      <c r="L41" s="41">
        <v>256.01</v>
      </c>
      <c r="M41" s="41">
        <f t="shared" si="11"/>
        <v>302.09179999999998</v>
      </c>
      <c r="N41" s="41">
        <v>46576.61</v>
      </c>
      <c r="O41" s="41">
        <f t="shared" si="12"/>
        <v>46873.768771800002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1841.55</v>
      </c>
      <c r="L46" s="41">
        <v>104.89</v>
      </c>
      <c r="M46" s="41">
        <f t="shared" si="11"/>
        <v>123.77019999999999</v>
      </c>
      <c r="N46" s="41">
        <v>1209.1400000000001</v>
      </c>
      <c r="O46" s="41">
        <f>N46*$O$23</f>
        <v>1216.8543132000002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4243.1499999999996</v>
      </c>
      <c r="L47" s="41">
        <v>3595.88</v>
      </c>
      <c r="M47" s="41">
        <f t="shared" si="11"/>
        <v>4243.1383999999998</v>
      </c>
      <c r="N47" s="42">
        <v>0</v>
      </c>
      <c r="O47" s="41">
        <f t="shared" si="12"/>
        <v>0</v>
      </c>
    </row>
    <row r="48" spans="1:15" ht="4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40400.43</v>
      </c>
      <c r="L48" s="41">
        <v>11209.05</v>
      </c>
      <c r="M48" s="41">
        <f t="shared" si="11"/>
        <v>13226.678999999998</v>
      </c>
      <c r="N48" s="41">
        <v>33606.19</v>
      </c>
      <c r="O48" s="41">
        <f>N48*$O$23</f>
        <v>33820.597492200002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784.21</v>
      </c>
      <c r="L49" s="41">
        <v>698.5</v>
      </c>
      <c r="M49" s="41">
        <f>L49*118%</f>
        <v>824.2299999999999</v>
      </c>
      <c r="N49" s="41">
        <v>1029.5999999999999</v>
      </c>
      <c r="O49" s="41">
        <f>N49*$O$23-1.8</f>
        <v>1034.3688480000001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710638.85999999987</v>
      </c>
      <c r="L50" s="46">
        <f>L25+L32+L39+L49</f>
        <v>215001.78</v>
      </c>
      <c r="M50" s="46">
        <f t="shared" ref="M50:O50" si="13">M25+M32+M39+M49</f>
        <v>253702.10040000002</v>
      </c>
      <c r="N50" s="46">
        <f t="shared" si="13"/>
        <v>415328.5</v>
      </c>
      <c r="O50" s="46">
        <f t="shared" si="13"/>
        <v>417976.49583000003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164548.14000000001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112830.82</v>
      </c>
      <c r="L52" s="41"/>
      <c r="M52" s="41"/>
      <c r="N52" s="41"/>
      <c r="O52" s="41"/>
    </row>
    <row r="53" spans="1:15" ht="18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28228.55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1016246.3699999999</v>
      </c>
      <c r="L54" s="46">
        <f t="shared" ref="L54:O54" si="14">L50</f>
        <v>215001.78</v>
      </c>
      <c r="M54" s="46">
        <f t="shared" si="14"/>
        <v>253702.10040000002</v>
      </c>
      <c r="N54" s="46">
        <f t="shared" si="14"/>
        <v>415328.5</v>
      </c>
      <c r="O54" s="46">
        <f t="shared" si="14"/>
        <v>417976.49583000003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1429001.71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1402410.64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956425.26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Рост.12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2013-05-24T08:45:17Z</dcterms:created>
  <dcterms:modified xsi:type="dcterms:W3CDTF">2014-05-12T12:51:12Z</dcterms:modified>
</cp:coreProperties>
</file>